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1 месяцев" sheetId="7" r:id="rId1"/>
  </sheets>
  <definedNames>
    <definedName name="_xlnm.Print_Area" localSheetId="0">'11 месяцев'!$A$1:$H$47</definedName>
  </definedNames>
  <calcPr calcId="124519" iterate="1"/>
</workbook>
</file>

<file path=xl/calcChain.xml><?xml version="1.0" encoding="utf-8"?>
<calcChain xmlns="http://schemas.openxmlformats.org/spreadsheetml/2006/main">
  <c r="E42" i="7"/>
  <c r="E29"/>
  <c r="D29"/>
  <c r="E16"/>
  <c r="E13"/>
  <c r="F17"/>
  <c r="F18"/>
  <c r="F19"/>
  <c r="C29"/>
  <c r="F45"/>
  <c r="D13"/>
  <c r="G38" l="1"/>
  <c r="G39"/>
  <c r="G22"/>
  <c r="G27"/>
  <c r="G36"/>
  <c r="G30"/>
  <c r="G24"/>
  <c r="H30" l="1"/>
  <c r="H27" l="1"/>
  <c r="H8"/>
  <c r="G8"/>
  <c r="F8"/>
  <c r="G37" l="1"/>
  <c r="C21" l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7"/>
  <c r="F9"/>
  <c r="F10"/>
  <c r="F11"/>
  <c r="F12"/>
  <c r="F14"/>
  <c r="F15"/>
  <c r="F20"/>
  <c r="F6"/>
  <c r="C16"/>
  <c r="C13"/>
  <c r="D16"/>
  <c r="D5" s="1"/>
  <c r="D41"/>
  <c r="C5" l="1"/>
  <c r="D21"/>
  <c r="E21"/>
  <c r="G28"/>
  <c r="E5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F13"/>
  <c r="F5" l="1"/>
  <c r="G5"/>
  <c r="E41"/>
  <c r="F41" s="1"/>
  <c r="C41"/>
  <c r="H5"/>
  <c r="H41" l="1"/>
  <c r="G41"/>
  <c r="C40"/>
  <c r="C46" l="1"/>
  <c r="E40" l="1"/>
  <c r="F40" l="1"/>
  <c r="H40"/>
  <c r="E46"/>
  <c r="H46" l="1"/>
  <c r="F46"/>
  <c r="G46"/>
</calcChain>
</file>

<file path=xl/sharedStrings.xml><?xml version="1.0" encoding="utf-8"?>
<sst xmlns="http://schemas.openxmlformats.org/spreadsheetml/2006/main" count="65" uniqueCount="57">
  <si>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</si>
  <si>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</si>
  <si>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</si>
  <si>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</si>
  <si>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</si>
  <si>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</si>
  <si>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</si>
  <si>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</si>
  <si>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</si>
  <si>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</si>
  <si>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</si>
  <si>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</si>
  <si>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</si>
  <si>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</si>
  <si>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</si>
  <si>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</si>
  <si>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</si>
  <si>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</si>
  <si>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</si>
  <si>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</si>
  <si>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</si>
  <si>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</si>
  <si>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</si>
  <si>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</si>
  <si>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</si>
  <si>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</si>
  <si>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</si>
  <si>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</si>
  <si>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</si>
  <si>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</si>
  <si>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</si>
  <si>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</si>
  <si>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</si>
  <si>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</si>
  <si>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</si>
  <si>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</si>
  <si>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</si>
  <si>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</si>
  <si>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</si>
  <si>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</si>
  <si>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</si>
  <si>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</si>
  <si>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</si>
  <si>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</si>
  <si>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</si>
  <si>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</si>
  <si>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</si>
  <si>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</si>
  <si>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</si>
  <si>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</si>
  <si>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</si>
  <si>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</si>
  <si>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</si>
  <si>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11 месяцев 2021 года</t>
  </si>
  <si>
    <t>План на            11 месяцев                    2021 года</t>
  </si>
  <si>
    <t xml:space="preserve">Факт за                             11 месяцев                          2021 года </t>
  </si>
  <si>
    <t>% исполнения плана за                     11 месяцев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</si>
</sst>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3" fontId="7" fillId="3" borderId="2" xfId="0" applyNumberFormat="1" applyFont="1" applyFill="1" applyBorder="1"/>
    <xf numFmtId="3" fontId="8" fillId="3" borderId="2" xfId="0" applyNumberFormat="1" applyFont="1" applyFill="1" applyBorder="1"/>
    <xf numFmtId="3" fontId="6" fillId="2" borderId="2" xfId="0" applyNumberFormat="1" applyFont="1" applyFill="1" applyBorder="1"/>
    <xf numFmtId="3" fontId="7" fillId="2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view="pageBreakPreview" topLeftCell="A14" zoomScale="60" workbookViewId="0">
      <selection activeCell="G14" sqref="G1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49"/>
      <c r="G1" s="62" t="s">
        <v>52</v>
      </c>
      <c r="H1" s="62"/>
    </row>
    <row r="2" spans="1:223" ht="13.15" customHeight="1">
      <c r="A2" s="67" t="s">
        <v>53</v>
      </c>
      <c r="B2" s="68"/>
      <c r="C2" s="68"/>
      <c r="D2" s="68"/>
      <c r="E2" s="68"/>
      <c r="F2" s="68"/>
      <c r="G2" s="68"/>
      <c r="H2" s="68"/>
    </row>
    <row r="3" spans="1:223" ht="13.5" thickBot="1">
      <c r="G3" s="66" t="s">
        <v>41</v>
      </c>
      <c r="H3" s="66"/>
    </row>
    <row r="4" spans="1:223" ht="78.75" customHeight="1">
      <c r="A4" s="22" t="s">
        <v>32</v>
      </c>
      <c r="B4" s="21" t="s">
        <v>46</v>
      </c>
      <c r="C4" s="20" t="s">
        <v>47</v>
      </c>
      <c r="D4" s="20" t="s">
        <v>54</v>
      </c>
      <c r="E4" s="13" t="s">
        <v>55</v>
      </c>
      <c r="F4" s="23" t="s">
        <v>12</v>
      </c>
      <c r="G4" s="23" t="s">
        <v>56</v>
      </c>
      <c r="H4" s="24" t="s">
        <v>48</v>
      </c>
    </row>
    <row r="5" spans="1:223" s="3" customFormat="1" ht="15.75">
      <c r="A5" s="16"/>
      <c r="B5" s="11" t="s">
        <v>7</v>
      </c>
      <c r="C5" s="28">
        <f>C6+C7+C8+C9+C10+C11+C12+C13+C16+C20</f>
        <v>4782638</v>
      </c>
      <c r="D5" s="28">
        <f t="shared" ref="D5:E5" si="0">D6+D7+D8+D9+D10+D11+D12+D13+D16+D20</f>
        <v>4094771</v>
      </c>
      <c r="E5" s="28">
        <f t="shared" si="0"/>
        <v>4116057</v>
      </c>
      <c r="F5" s="28">
        <f>E5-D5</f>
        <v>21286</v>
      </c>
      <c r="G5" s="29">
        <f>E5/D5*100</f>
        <v>100.51983370987048</v>
      </c>
      <c r="H5" s="30">
        <f>E5/C5*100</f>
        <v>86.062482671697083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2">
        <v>3033176</v>
      </c>
      <c r="D6" s="32">
        <v>2511212</v>
      </c>
      <c r="E6" s="32">
        <v>2512655</v>
      </c>
      <c r="F6" s="31">
        <f>E6-D6</f>
        <v>1443</v>
      </c>
      <c r="G6" s="33">
        <f t="shared" ref="G6:G46" si="1">E6/D6*100</f>
        <v>100.05746229310787</v>
      </c>
      <c r="H6" s="34">
        <f t="shared" ref="H6:H46" si="2">E6/C6*100</f>
        <v>82.839076927946152</v>
      </c>
    </row>
    <row r="7" spans="1:223" ht="15.75">
      <c r="A7" s="14">
        <v>2</v>
      </c>
      <c r="B7" s="1" t="s">
        <v>24</v>
      </c>
      <c r="C7" s="32">
        <v>24589</v>
      </c>
      <c r="D7" s="32">
        <v>22519</v>
      </c>
      <c r="E7" s="31">
        <v>22837</v>
      </c>
      <c r="F7" s="31">
        <f t="shared" ref="F7:F46" si="3">E7-D7</f>
        <v>318</v>
      </c>
      <c r="G7" s="33">
        <f t="shared" si="1"/>
        <v>101.41214085883033</v>
      </c>
      <c r="H7" s="34">
        <f t="shared" si="2"/>
        <v>92.874862743503201</v>
      </c>
    </row>
    <row r="8" spans="1:223" ht="26.25">
      <c r="A8" s="48">
        <v>3</v>
      </c>
      <c r="B8" s="1" t="s">
        <v>50</v>
      </c>
      <c r="C8" s="32">
        <v>477219</v>
      </c>
      <c r="D8" s="32">
        <v>474253</v>
      </c>
      <c r="E8" s="31">
        <v>476629</v>
      </c>
      <c r="F8" s="31">
        <f t="shared" si="3"/>
        <v>2376</v>
      </c>
      <c r="G8" s="33">
        <f t="shared" si="1"/>
        <v>100.50099841223987</v>
      </c>
      <c r="H8" s="34">
        <f t="shared" si="2"/>
        <v>99.876367034841451</v>
      </c>
    </row>
    <row r="9" spans="1:223" ht="15.6" customHeight="1">
      <c r="A9" s="26">
        <v>4</v>
      </c>
      <c r="B9" s="1" t="s">
        <v>5</v>
      </c>
      <c r="C9" s="32">
        <v>80432</v>
      </c>
      <c r="D9" s="32">
        <v>80265</v>
      </c>
      <c r="E9" s="31">
        <v>77695</v>
      </c>
      <c r="F9" s="31">
        <f t="shared" si="3"/>
        <v>-2570</v>
      </c>
      <c r="G9" s="33">
        <f t="shared" si="1"/>
        <v>96.798106272970784</v>
      </c>
      <c r="H9" s="34">
        <f t="shared" si="2"/>
        <v>96.597125522180221</v>
      </c>
    </row>
    <row r="10" spans="1:223" ht="15.75">
      <c r="A10" s="26">
        <v>5</v>
      </c>
      <c r="B10" s="1" t="s">
        <v>6</v>
      </c>
      <c r="C10" s="32">
        <v>12246</v>
      </c>
      <c r="D10" s="32">
        <v>12105</v>
      </c>
      <c r="E10" s="31">
        <v>12219</v>
      </c>
      <c r="F10" s="31">
        <f t="shared" si="3"/>
        <v>114</v>
      </c>
      <c r="G10" s="33">
        <f t="shared" si="1"/>
        <v>100.94175960346965</v>
      </c>
      <c r="H10" s="34">
        <f t="shared" si="2"/>
        <v>99.779519843214118</v>
      </c>
    </row>
    <row r="11" spans="1:223" ht="15" customHeight="1">
      <c r="A11" s="26">
        <v>6</v>
      </c>
      <c r="B11" s="1" t="s">
        <v>17</v>
      </c>
      <c r="C11" s="32">
        <v>130506</v>
      </c>
      <c r="D11" s="32">
        <v>92989</v>
      </c>
      <c r="E11" s="32">
        <v>93415</v>
      </c>
      <c r="F11" s="31">
        <f t="shared" si="3"/>
        <v>426</v>
      </c>
      <c r="G11" s="33">
        <f t="shared" si="1"/>
        <v>100.45811870221209</v>
      </c>
      <c r="H11" s="34">
        <f t="shared" si="2"/>
        <v>71.579084486537013</v>
      </c>
    </row>
    <row r="12" spans="1:223" ht="15.75">
      <c r="A12" s="26">
        <v>7</v>
      </c>
      <c r="B12" s="1" t="s">
        <v>1</v>
      </c>
      <c r="C12" s="32">
        <v>430863</v>
      </c>
      <c r="D12" s="32">
        <v>394212</v>
      </c>
      <c r="E12" s="31">
        <v>408384</v>
      </c>
      <c r="F12" s="31">
        <f t="shared" si="3"/>
        <v>14172</v>
      </c>
      <c r="G12" s="33">
        <f t="shared" si="1"/>
        <v>103.59501993851023</v>
      </c>
      <c r="H12" s="34">
        <f t="shared" si="2"/>
        <v>94.782796387714882</v>
      </c>
    </row>
    <row r="13" spans="1:223" ht="15.75">
      <c r="A13" s="63">
        <v>8</v>
      </c>
      <c r="B13" s="1" t="s">
        <v>15</v>
      </c>
      <c r="C13" s="32">
        <f>C14+C15</f>
        <v>507277</v>
      </c>
      <c r="D13" s="32">
        <f>D14+D15</f>
        <v>426854</v>
      </c>
      <c r="E13" s="32">
        <f>E14+E15</f>
        <v>426725</v>
      </c>
      <c r="F13" s="31">
        <f t="shared" si="3"/>
        <v>-129</v>
      </c>
      <c r="G13" s="33">
        <v>99.9</v>
      </c>
      <c r="H13" s="34">
        <f t="shared" si="2"/>
        <v>84.120707227017974</v>
      </c>
    </row>
    <row r="14" spans="1:223" s="10" customFormat="1" ht="15.75">
      <c r="A14" s="74"/>
      <c r="B14" s="18" t="s">
        <v>28</v>
      </c>
      <c r="C14" s="36">
        <v>358947</v>
      </c>
      <c r="D14" s="36">
        <v>306093</v>
      </c>
      <c r="E14" s="36">
        <v>311811</v>
      </c>
      <c r="F14" s="35">
        <f t="shared" si="3"/>
        <v>5718</v>
      </c>
      <c r="G14" s="37">
        <f t="shared" si="1"/>
        <v>101.86805970734385</v>
      </c>
      <c r="H14" s="38">
        <f t="shared" si="2"/>
        <v>86.868256316392106</v>
      </c>
    </row>
    <row r="15" spans="1:223" s="10" customFormat="1" ht="15.75">
      <c r="A15" s="65"/>
      <c r="B15" s="18" t="s">
        <v>27</v>
      </c>
      <c r="C15" s="36">
        <v>148330</v>
      </c>
      <c r="D15" s="36">
        <v>120761</v>
      </c>
      <c r="E15" s="36">
        <v>114914</v>
      </c>
      <c r="F15" s="35">
        <f t="shared" si="3"/>
        <v>-5847</v>
      </c>
      <c r="G15" s="37">
        <f t="shared" si="1"/>
        <v>95.158205049643513</v>
      </c>
      <c r="H15" s="38">
        <f t="shared" si="2"/>
        <v>77.471853300074159</v>
      </c>
    </row>
    <row r="16" spans="1:223" ht="15.75">
      <c r="A16" s="63">
        <v>9</v>
      </c>
      <c r="B16" s="1" t="s">
        <v>16</v>
      </c>
      <c r="C16" s="32">
        <f>C17+C18+C19</f>
        <v>86330</v>
      </c>
      <c r="D16" s="32">
        <f>D17+D18+D19</f>
        <v>80362</v>
      </c>
      <c r="E16" s="31">
        <f>E17+E18+E19</f>
        <v>85495</v>
      </c>
      <c r="F16" s="31">
        <f t="shared" si="3"/>
        <v>5133</v>
      </c>
      <c r="G16" s="33">
        <f t="shared" si="1"/>
        <v>106.38734725367711</v>
      </c>
      <c r="H16" s="34">
        <f t="shared" si="2"/>
        <v>99.032781188462877</v>
      </c>
    </row>
    <row r="17" spans="1:223" ht="15.75">
      <c r="A17" s="64"/>
      <c r="B17" s="18" t="s">
        <v>21</v>
      </c>
      <c r="C17" s="36">
        <v>86330</v>
      </c>
      <c r="D17" s="36">
        <v>80362</v>
      </c>
      <c r="E17" s="35">
        <v>85492</v>
      </c>
      <c r="F17" s="35">
        <f t="shared" si="3"/>
        <v>5130</v>
      </c>
      <c r="G17" s="37">
        <f t="shared" si="1"/>
        <v>106.3836141459894</v>
      </c>
      <c r="H17" s="38">
        <f t="shared" si="2"/>
        <v>99.029306150816637</v>
      </c>
    </row>
    <row r="18" spans="1:223" ht="15.75">
      <c r="A18" s="64"/>
      <c r="B18" s="18" t="s">
        <v>22</v>
      </c>
      <c r="C18" s="36">
        <v>0</v>
      </c>
      <c r="D18" s="36">
        <v>0</v>
      </c>
      <c r="E18" s="35">
        <v>0</v>
      </c>
      <c r="F18" s="35">
        <f t="shared" si="3"/>
        <v>0</v>
      </c>
      <c r="G18" s="37">
        <v>0</v>
      </c>
      <c r="H18" s="39" t="s">
        <v>39</v>
      </c>
    </row>
    <row r="19" spans="1:223" ht="15.75">
      <c r="A19" s="65"/>
      <c r="B19" s="18" t="s">
        <v>37</v>
      </c>
      <c r="C19" s="36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45</v>
      </c>
      <c r="C20" s="32">
        <v>0</v>
      </c>
      <c r="D20" s="32">
        <v>0</v>
      </c>
      <c r="E20" s="31">
        <v>3</v>
      </c>
      <c r="F20" s="31">
        <f t="shared" si="3"/>
        <v>3</v>
      </c>
      <c r="G20" s="33">
        <v>0</v>
      </c>
      <c r="H20" s="39" t="s">
        <v>39</v>
      </c>
    </row>
    <row r="21" spans="1:223" s="3" customFormat="1" ht="15.75">
      <c r="A21" s="17"/>
      <c r="B21" s="6" t="s">
        <v>8</v>
      </c>
      <c r="C21" s="53">
        <f>C22+C23+C24+C25+C26+C27+C29+C32+C33+C34+C35+C36+C37+C39</f>
        <v>832336</v>
      </c>
      <c r="D21" s="53">
        <f>D22+D23+D24+D25+D26+D27+D29+D32+D33+D34+D35+D36+D37+D39</f>
        <v>752144</v>
      </c>
      <c r="E21" s="41">
        <f>E22+E23+E24+E25+E26+E27+E29+E32+E33+E34+E35+E36+E37+E39</f>
        <v>733052</v>
      </c>
      <c r="F21" s="41">
        <f t="shared" si="3"/>
        <v>-19092</v>
      </c>
      <c r="G21" s="29">
        <f t="shared" si="1"/>
        <v>97.461656278584954</v>
      </c>
      <c r="H21" s="30">
        <f t="shared" si="2"/>
        <v>88.071644143711197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2">
        <v>3898</v>
      </c>
      <c r="D22" s="32">
        <v>3898</v>
      </c>
      <c r="E22" s="31">
        <v>4222</v>
      </c>
      <c r="F22" s="31">
        <f t="shared" si="3"/>
        <v>324</v>
      </c>
      <c r="G22" s="33">
        <f t="shared" si="1"/>
        <v>108.31195484864034</v>
      </c>
      <c r="H22" s="34">
        <f t="shared" si="2"/>
        <v>108.31195484864034</v>
      </c>
    </row>
    <row r="23" spans="1:223" ht="63.6" customHeight="1">
      <c r="A23" s="26">
        <v>12</v>
      </c>
      <c r="B23" s="1" t="s">
        <v>29</v>
      </c>
      <c r="C23" s="32">
        <v>509963</v>
      </c>
      <c r="D23" s="32">
        <v>479463</v>
      </c>
      <c r="E23" s="31">
        <v>440044</v>
      </c>
      <c r="F23" s="31">
        <f t="shared" si="3"/>
        <v>-39419</v>
      </c>
      <c r="G23" s="33">
        <f t="shared" si="1"/>
        <v>91.778510542002195</v>
      </c>
      <c r="H23" s="34">
        <f t="shared" si="2"/>
        <v>86.289397466090676</v>
      </c>
    </row>
    <row r="24" spans="1:223" ht="58.9" customHeight="1">
      <c r="A24" s="15" t="s">
        <v>49</v>
      </c>
      <c r="B24" s="2" t="s">
        <v>38</v>
      </c>
      <c r="C24" s="32">
        <v>13447</v>
      </c>
      <c r="D24" s="32">
        <v>13447</v>
      </c>
      <c r="E24" s="32">
        <v>16633</v>
      </c>
      <c r="F24" s="31">
        <f t="shared" si="3"/>
        <v>3186</v>
      </c>
      <c r="G24" s="33">
        <f t="shared" si="1"/>
        <v>123.69301702982078</v>
      </c>
      <c r="H24" s="34">
        <f t="shared" si="2"/>
        <v>123.69301702982078</v>
      </c>
    </row>
    <row r="25" spans="1:223" ht="52.15" customHeight="1">
      <c r="A25" s="27">
        <v>14</v>
      </c>
      <c r="B25" s="1" t="s">
        <v>30</v>
      </c>
      <c r="C25" s="32">
        <v>74523</v>
      </c>
      <c r="D25" s="32">
        <v>48180</v>
      </c>
      <c r="E25" s="31">
        <v>54174</v>
      </c>
      <c r="F25" s="31">
        <f t="shared" si="3"/>
        <v>5994</v>
      </c>
      <c r="G25" s="33">
        <f t="shared" si="1"/>
        <v>112.44084682440847</v>
      </c>
      <c r="H25" s="34">
        <f t="shared" si="2"/>
        <v>72.694335976812525</v>
      </c>
    </row>
    <row r="26" spans="1:223" ht="26.25">
      <c r="A26" s="26">
        <v>15</v>
      </c>
      <c r="B26" s="1" t="s">
        <v>25</v>
      </c>
      <c r="C26" s="32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63">
        <v>16</v>
      </c>
      <c r="B27" s="1" t="s">
        <v>11</v>
      </c>
      <c r="C27" s="32">
        <v>10424</v>
      </c>
      <c r="D27" s="32">
        <v>10424</v>
      </c>
      <c r="E27" s="31">
        <v>10031</v>
      </c>
      <c r="F27" s="31">
        <f t="shared" si="3"/>
        <v>-393</v>
      </c>
      <c r="G27" s="33">
        <f t="shared" si="1"/>
        <v>96.229854182655401</v>
      </c>
      <c r="H27" s="34">
        <f t="shared" si="2"/>
        <v>96.229854182655401</v>
      </c>
    </row>
    <row r="28" spans="1:223" ht="15.75" hidden="1">
      <c r="A28" s="65"/>
      <c r="B28" s="19" t="s">
        <v>19</v>
      </c>
      <c r="C28" s="52"/>
      <c r="D28" s="51"/>
      <c r="E28" s="31"/>
      <c r="F28" s="31">
        <f t="shared" si="3"/>
        <v>0</v>
      </c>
      <c r="G28" s="33" t="e">
        <f t="shared" si="1"/>
        <v>#DIV/0!</v>
      </c>
      <c r="H28" s="34" t="e">
        <f t="shared" si="2"/>
        <v>#DIV/0!</v>
      </c>
    </row>
    <row r="29" spans="1:223" ht="25.5" customHeight="1">
      <c r="A29" s="63">
        <v>17</v>
      </c>
      <c r="B29" s="1" t="s">
        <v>44</v>
      </c>
      <c r="C29" s="32">
        <f>C30+C31</f>
        <v>2983</v>
      </c>
      <c r="D29" s="32">
        <f>D30+D31</f>
        <v>2639</v>
      </c>
      <c r="E29" s="31">
        <f>E30+E31</f>
        <v>2545</v>
      </c>
      <c r="F29" s="31">
        <f t="shared" si="3"/>
        <v>-94</v>
      </c>
      <c r="G29" s="33">
        <f t="shared" si="1"/>
        <v>96.438044713906777</v>
      </c>
      <c r="H29" s="34">
        <f t="shared" si="2"/>
        <v>85.316795172644987</v>
      </c>
    </row>
    <row r="30" spans="1:223" s="50" customFormat="1" ht="24.75" customHeight="1">
      <c r="A30" s="64"/>
      <c r="B30" s="18" t="s">
        <v>51</v>
      </c>
      <c r="C30" s="36">
        <v>36</v>
      </c>
      <c r="D30" s="36">
        <v>36</v>
      </c>
      <c r="E30" s="35">
        <v>72</v>
      </c>
      <c r="F30" s="35">
        <f t="shared" si="3"/>
        <v>36</v>
      </c>
      <c r="G30" s="37">
        <f t="shared" si="1"/>
        <v>200</v>
      </c>
      <c r="H30" s="38">
        <f t="shared" si="2"/>
        <v>200</v>
      </c>
    </row>
    <row r="31" spans="1:223" s="50" customFormat="1" ht="15" customHeight="1">
      <c r="A31" s="73"/>
      <c r="B31" s="18" t="s">
        <v>20</v>
      </c>
      <c r="C31" s="36">
        <v>2947</v>
      </c>
      <c r="D31" s="36">
        <v>2603</v>
      </c>
      <c r="E31" s="35">
        <v>2473</v>
      </c>
      <c r="F31" s="35">
        <f t="shared" si="3"/>
        <v>-130</v>
      </c>
      <c r="G31" s="37">
        <f t="shared" si="1"/>
        <v>95.005762581636574</v>
      </c>
      <c r="H31" s="38">
        <f t="shared" si="2"/>
        <v>83.915846623685113</v>
      </c>
    </row>
    <row r="32" spans="1:223" ht="15" customHeight="1">
      <c r="A32" s="26">
        <v>18</v>
      </c>
      <c r="B32" s="1" t="s">
        <v>18</v>
      </c>
      <c r="C32" s="32">
        <v>1635</v>
      </c>
      <c r="D32" s="32">
        <v>1634</v>
      </c>
      <c r="E32" s="31">
        <v>1950</v>
      </c>
      <c r="F32" s="31">
        <f t="shared" si="3"/>
        <v>316</v>
      </c>
      <c r="G32" s="33">
        <f t="shared" si="1"/>
        <v>119.3390452876377</v>
      </c>
      <c r="H32" s="34">
        <f t="shared" si="2"/>
        <v>119.26605504587155</v>
      </c>
    </row>
    <row r="33" spans="1:223" ht="26.25">
      <c r="A33" s="26">
        <v>19</v>
      </c>
      <c r="B33" s="1" t="s">
        <v>14</v>
      </c>
      <c r="C33" s="32">
        <v>17420</v>
      </c>
      <c r="D33" s="32">
        <v>13839</v>
      </c>
      <c r="E33" s="32">
        <v>15871</v>
      </c>
      <c r="F33" s="31">
        <f t="shared" si="3"/>
        <v>2032</v>
      </c>
      <c r="G33" s="33">
        <f t="shared" si="1"/>
        <v>114.68314184550907</v>
      </c>
      <c r="H33" s="34">
        <f t="shared" si="2"/>
        <v>91.107921928817447</v>
      </c>
    </row>
    <row r="34" spans="1:223" ht="65.45" customHeight="1">
      <c r="A34" s="26">
        <v>20</v>
      </c>
      <c r="B34" s="1" t="s">
        <v>26</v>
      </c>
      <c r="C34" s="32">
        <v>24064</v>
      </c>
      <c r="D34" s="32">
        <v>7859</v>
      </c>
      <c r="E34" s="31">
        <v>8878</v>
      </c>
      <c r="F34" s="31">
        <f t="shared" si="3"/>
        <v>1019</v>
      </c>
      <c r="G34" s="33">
        <f t="shared" si="1"/>
        <v>112.96602621198626</v>
      </c>
      <c r="H34" s="34">
        <f t="shared" si="2"/>
        <v>36.893284574468083</v>
      </c>
    </row>
    <row r="35" spans="1:223" ht="26.25" customHeight="1">
      <c r="A35" s="26">
        <v>21</v>
      </c>
      <c r="B35" s="1" t="s">
        <v>33</v>
      </c>
      <c r="C35" s="32">
        <v>93701</v>
      </c>
      <c r="D35" s="32">
        <v>93701</v>
      </c>
      <c r="E35" s="31">
        <v>94154</v>
      </c>
      <c r="F35" s="31">
        <f t="shared" si="3"/>
        <v>453</v>
      </c>
      <c r="G35" s="33">
        <f t="shared" si="1"/>
        <v>100.48345268460315</v>
      </c>
      <c r="H35" s="34">
        <f t="shared" si="2"/>
        <v>100.48345268460315</v>
      </c>
    </row>
    <row r="36" spans="1:223" ht="15.75">
      <c r="A36" s="26">
        <v>22</v>
      </c>
      <c r="B36" s="1" t="s">
        <v>2</v>
      </c>
      <c r="C36" s="32">
        <v>8217</v>
      </c>
      <c r="D36" s="54">
        <v>7625</v>
      </c>
      <c r="E36" s="31">
        <v>7445</v>
      </c>
      <c r="F36" s="31">
        <f t="shared" si="3"/>
        <v>-180</v>
      </c>
      <c r="G36" s="33">
        <f t="shared" si="1"/>
        <v>97.639344262295083</v>
      </c>
      <c r="H36" s="34">
        <f t="shared" si="2"/>
        <v>90.604843616891799</v>
      </c>
    </row>
    <row r="37" spans="1:223" ht="15" customHeight="1">
      <c r="A37" s="63">
        <v>23</v>
      </c>
      <c r="B37" s="1" t="s">
        <v>40</v>
      </c>
      <c r="C37" s="32">
        <v>29572</v>
      </c>
      <c r="D37" s="32">
        <v>26975</v>
      </c>
      <c r="E37" s="31">
        <v>35344</v>
      </c>
      <c r="F37" s="31">
        <f t="shared" si="3"/>
        <v>8369</v>
      </c>
      <c r="G37" s="33">
        <f t="shared" si="1"/>
        <v>131.02502316960147</v>
      </c>
      <c r="H37" s="34">
        <f t="shared" si="2"/>
        <v>119.51846341133505</v>
      </c>
    </row>
    <row r="38" spans="1:223" ht="23.45" hidden="1" customHeight="1">
      <c r="A38" s="64"/>
      <c r="B38" s="18" t="s">
        <v>31</v>
      </c>
      <c r="C38" s="52"/>
      <c r="D38" s="52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2">
        <v>42489</v>
      </c>
      <c r="D39" s="32">
        <v>42460</v>
      </c>
      <c r="E39" s="31">
        <v>41761</v>
      </c>
      <c r="F39" s="31">
        <f t="shared" si="3"/>
        <v>-699</v>
      </c>
      <c r="G39" s="33">
        <f t="shared" si="1"/>
        <v>98.353744700894964</v>
      </c>
      <c r="H39" s="34">
        <f t="shared" si="2"/>
        <v>98.286615359269462</v>
      </c>
    </row>
    <row r="40" spans="1:223" s="3" customFormat="1" ht="15.75">
      <c r="A40" s="75" t="s">
        <v>34</v>
      </c>
      <c r="B40" s="76"/>
      <c r="C40" s="53">
        <f>C5+C21</f>
        <v>5614974</v>
      </c>
      <c r="D40" s="53">
        <f>D5+D21</f>
        <v>4846915</v>
      </c>
      <c r="E40" s="41">
        <f>E5+E21</f>
        <v>4849109</v>
      </c>
      <c r="F40" s="41">
        <f t="shared" si="3"/>
        <v>2194</v>
      </c>
      <c r="G40" s="29">
        <v>100.1</v>
      </c>
      <c r="H40" s="30">
        <f t="shared" si="2"/>
        <v>86.360310840263907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9">
        <v>25</v>
      </c>
      <c r="B41" s="12" t="s">
        <v>4</v>
      </c>
      <c r="C41" s="53">
        <f>C42+C43+C44+C45</f>
        <v>11614956</v>
      </c>
      <c r="D41" s="53">
        <f>D42+D43+D44+D45</f>
        <v>8830853</v>
      </c>
      <c r="E41" s="41">
        <f>E42+E43+E44+E45</f>
        <v>8832291</v>
      </c>
      <c r="F41" s="41">
        <f t="shared" si="3"/>
        <v>1438</v>
      </c>
      <c r="G41" s="29">
        <f t="shared" si="1"/>
        <v>100.01628381765613</v>
      </c>
      <c r="H41" s="30">
        <f t="shared" si="2"/>
        <v>76.042397405551938</v>
      </c>
    </row>
    <row r="42" spans="1:223" ht="24.75" customHeight="1">
      <c r="A42" s="69"/>
      <c r="B42" s="1" t="s">
        <v>35</v>
      </c>
      <c r="C42" s="32">
        <v>11638754</v>
      </c>
      <c r="D42" s="32">
        <v>8854651</v>
      </c>
      <c r="E42" s="32">
        <f>8854651+1438</f>
        <v>8856089</v>
      </c>
      <c r="F42" s="31">
        <f t="shared" si="3"/>
        <v>1438</v>
      </c>
      <c r="G42" s="33">
        <f t="shared" si="1"/>
        <v>100.01624005282648</v>
      </c>
      <c r="H42" s="34">
        <f t="shared" si="2"/>
        <v>76.091384008975524</v>
      </c>
    </row>
    <row r="43" spans="1:223" ht="15" customHeight="1">
      <c r="A43" s="69"/>
      <c r="B43" s="4" t="s">
        <v>13</v>
      </c>
      <c r="C43" s="32">
        <v>0</v>
      </c>
      <c r="D43" s="32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9"/>
      <c r="B44" s="4" t="s">
        <v>23</v>
      </c>
      <c r="C44" s="32">
        <v>0</v>
      </c>
      <c r="D44" s="32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70"/>
      <c r="B45" s="1" t="s">
        <v>9</v>
      </c>
      <c r="C45" s="32">
        <v>-23798</v>
      </c>
      <c r="D45" s="32">
        <v>-23798</v>
      </c>
      <c r="E45" s="43">
        <v>-23798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71" t="s">
        <v>36</v>
      </c>
      <c r="B46" s="72"/>
      <c r="C46" s="44">
        <f>C40+C41</f>
        <v>17229930</v>
      </c>
      <c r="D46" s="44">
        <f>D40+D41</f>
        <v>13677768</v>
      </c>
      <c r="E46" s="44">
        <f>E40+E41</f>
        <v>13681400</v>
      </c>
      <c r="F46" s="44">
        <f t="shared" si="3"/>
        <v>3632</v>
      </c>
      <c r="G46" s="45">
        <f t="shared" si="1"/>
        <v>100.0265540401036</v>
      </c>
      <c r="H46" s="46">
        <f t="shared" si="2"/>
        <v>79.404849584415032</v>
      </c>
    </row>
    <row r="47" spans="1:223" ht="14.25" customHeight="1">
      <c r="A47" s="55"/>
      <c r="B47" s="56"/>
    </row>
    <row r="48" spans="1:223" ht="48.6" customHeight="1">
      <c r="A48" s="58" t="s">
        <v>42</v>
      </c>
      <c r="B48" s="59"/>
      <c r="C48" s="47"/>
      <c r="D48" s="47"/>
      <c r="E48" s="47"/>
      <c r="F48" s="60" t="s">
        <v>43</v>
      </c>
      <c r="G48" s="60"/>
      <c r="H48" s="61"/>
    </row>
    <row r="49" spans="1:7">
      <c r="A49" s="55"/>
      <c r="B49" s="56"/>
    </row>
    <row r="50" spans="1:7">
      <c r="A50" s="55"/>
      <c r="B50" s="56"/>
    </row>
    <row r="51" spans="1:7">
      <c r="A51" s="55"/>
      <c r="B51" s="56"/>
      <c r="E51" s="57"/>
      <c r="F51" s="57"/>
      <c r="G51" s="25"/>
    </row>
  </sheetData>
  <mergeCells count="18"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  <mergeCell ref="A51:B51"/>
    <mergeCell ref="E51:F51"/>
    <mergeCell ref="A47:B47"/>
    <mergeCell ref="A48:B48"/>
    <mergeCell ref="F48:H48"/>
    <mergeCell ref="A50:B50"/>
  </mergeCells>
  <pageMargins left="0" right="0" top="0" bottom="0" header="0.15748031496062992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месяцев</vt:lpstr>
      <vt:lpstr>'11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2021-10-06T06:30:03Z</cp:lastPrinted>
  <dcterms:created xsi:type="dcterms:W3CDTF">2002-11-26T08:28:37Z</dcterms:created>
  <dcterms:modified xsi:type="dcterms:W3CDTF">2021-12-06T10:38:43Z</dcterms:modified>
</cp:coreProperties>
</file>